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 tabRatio="822"/>
  </bookViews>
  <sheets>
    <sheet name="Лист1" sheetId="1" r:id="rId1"/>
  </sheets>
  <definedNames>
    <definedName name="_xlnm.Print_Titles" localSheetId="0">Лист1!$6:$7</definedName>
    <definedName name="_xlnm.Print_Area" localSheetId="0">Лист1!$B$1:$F$41</definedName>
  </definedNames>
  <calcPr calcId="144525" refMode="R1C1"/>
</workbook>
</file>

<file path=xl/calcChain.xml><?xml version="1.0" encoding="utf-8"?>
<calcChain xmlns="http://schemas.openxmlformats.org/spreadsheetml/2006/main">
  <c r="D41" i="1" l="1"/>
  <c r="E21" i="1"/>
  <c r="F21" i="1"/>
  <c r="D21" i="1"/>
  <c r="E41" i="1" l="1"/>
  <c r="F41" i="1"/>
</calcChain>
</file>

<file path=xl/sharedStrings.xml><?xml version="1.0" encoding="utf-8"?>
<sst xmlns="http://schemas.openxmlformats.org/spreadsheetml/2006/main" count="105" uniqueCount="103">
  <si>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</si>
  <si>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</si>
  <si>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</si>
  <si>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</si>
  <si>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</si>
  <si>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</si>
  <si>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</si>
  <si>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</si>
  <si>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</si>
  <si>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</si>
  <si>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</si>
  <si>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</si>
  <si>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</si>
  <si>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</si>
  <si>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</si>
  <si>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</si>
  <si>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</si>
  <si>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</si>
  <si>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</si>
  <si>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</si>
  <si>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</si>
  <si>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</si>
  <si>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</si>
  <si>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</si>
  <si>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</si>
  <si>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</si>
  <si>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</si>
  <si>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</si>
  <si>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</si>
  <si>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</si>
  <si>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</si>
  <si>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</si>
  <si>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</si>
  <si>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</si>
  <si>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</si>
  <si>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</si>
  <si>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</si>
  <si>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</si>
  <si>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</si>
  <si>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</si>
  <si>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</si>
  <si>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</si>
  <si>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</si>
  <si>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</si>
  <si>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</si>
  <si>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</si>
  <si>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</si>
  <si>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</si>
  <si>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</si>
  <si>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</si>
  <si>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</si>
  <si>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</si>
  <si>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270</t>
  </si>
  <si>
    <t>340</t>
  </si>
  <si>
    <t xml:space="preserve">к решению Думы 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</si>
  <si>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</si>
  <si>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</si>
  <si>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</si>
  <si>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</si>
  <si>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221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</si>
  <si>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</si>
  <si>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</si>
  <si>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</si>
  <si>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</si>
  <si>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Приложение 10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</si>
  <si>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</si>
  <si>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</si>
  <si>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</si>
  <si>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</si>
  <si>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</si>
  <si>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</si>
  <si>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</si>
  <si>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</si>
  <si>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</si>
  <si>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</si>
  <si>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</si>
  <si>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 «Профилактика наркомании населения городского округа Тольятти на 2024-2030 годы»</t>
  </si>
  <si>
    <t>Сумма</t>
  </si>
  <si>
    <t>2027 год</t>
  </si>
  <si>
    <t>Муниципальная программа «Укрепление общественного здоровья в городском округе Тольятти» на 2025-2029 годы</t>
  </si>
  <si>
    <t>ПЕРЕЧЕНЬ МУНИЦИПАЛЬНЫХ ПРОГРАММ, ПОДЛЕЖАЩИХ ФИНАНСИРОВАНИЮ ИЗ БЮДЖЕТА ГОРОДСКОГО ОКРУГА ТОЛЬЯТТИ, НА 2026 ГОД И ПЛАНОВЫЙ ПЕРИОД 2027 И 2028 ГОДОВ</t>
  </si>
  <si>
    <t>2028 год</t>
  </si>
  <si>
    <t>Муниципальная программа «Благоустройство территории городского округа Тольятти на 2025-2030 годы»</t>
  </si>
  <si>
    <t>Муниципальная программа «Формирование современной городской среды на 2018-2030 годы»</t>
  </si>
  <si>
    <t>Муниципальная программа городского округа Тольятти «Молодой семье - доступное жилье» на 2014-2027 годы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</si>
  <si>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</si>
  <si>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23.</t>
  </si>
  <si>
    <t>24.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</si>
  <si>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2026-2036 годы»</t>
  </si>
  <si>
    <t>Муниципальная программа «Развитие транспортной системы и дорожного хозяйства городского округа Тольятти на 2026-2030 годы», в том числе:</t>
  </si>
  <si>
    <t>153</t>
  </si>
  <si>
    <t xml:space="preserve">Подпрограмма «Модернизация и развитие автомобильных дорог общего пользования местного значения на 2026-2030 годы»  </t>
  </si>
  <si>
    <t xml:space="preserve">Подпрограмма «Развитие городского пассажирского транспорта на 2026-2030 годы» </t>
  </si>
  <si>
    <t xml:space="preserve">Подпрограмма «Содержание улично-дорожной сети на 2026-2030 годы» </t>
  </si>
  <si>
    <t>25.</t>
  </si>
  <si>
    <t>26.</t>
  </si>
  <si>
    <t xml:space="preserve">Подпрограмма  «Безопасность дорожного движения на 2026-2030 годы»                  </t>
  </si>
  <si>
    <t>от 10.12.2025 № _______</t>
  </si>
  <si>
    <t>(тыс.руб.)</t>
  </si>
  <si>
    <t>Муниципальная программа «Развитие информационно-телекоммуникационной инфраструктуры городского округа Тольятти на 2022–2026 годы»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</si>
  <si>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</si>
  <si>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Муниципальная программа «Тольятти семейный: от традиций к будущему на 
2025-2030 годы»</t>
  </si>
  <si>
    <t>Подпрограмма «Развитие муниципальной службы в городском округе Тольятти 
на 2023-2028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</si>
</sst>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3" fontId="4" fillId="2" borderId="0" xfId="0" applyNumberFormat="1" applyFont="1" applyFill="1"/>
    <xf numFmtId="3" fontId="7" fillId="2" borderId="0" xfId="0" applyNumberFormat="1" applyFont="1" applyFill="1"/>
    <xf numFmtId="0" fontId="7" fillId="2" borderId="0" xfId="0" applyFont="1" applyFill="1"/>
    <xf numFmtId="0" fontId="6" fillId="2" borderId="0" xfId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2" borderId="1" xfId="0" applyFont="1" applyFill="1" applyBorder="1" applyAlignment="1">
      <alignment wrapText="1"/>
    </xf>
    <xf numFmtId="3" fontId="4" fillId="2" borderId="0" xfId="1" applyNumberFormat="1" applyFont="1" applyFill="1"/>
    <xf numFmtId="0" fontId="8" fillId="2" borderId="1" xfId="0" applyFont="1" applyFill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12" fillId="0" borderId="0" xfId="0" applyFont="1"/>
    <xf numFmtId="3" fontId="14" fillId="2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vertical="center"/>
    </xf>
    <xf numFmtId="3" fontId="4" fillId="4" borderId="1" xfId="0" applyNumberFormat="1" applyFont="1" applyFill="1" applyBorder="1" applyAlignment="1">
      <alignment horizontal="center" wrapText="1"/>
    </xf>
    <xf numFmtId="3" fontId="4" fillId="4" borderId="1" xfId="0" applyNumberFormat="1" applyFont="1" applyFill="1" applyBorder="1" applyAlignment="1">
      <alignment horizontal="center"/>
    </xf>
    <xf numFmtId="0" fontId="7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wrapText="1"/>
    </xf>
    <xf numFmtId="11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7" fillId="2" borderId="0" xfId="0" applyFont="1" applyFill="1" applyAlignment="1">
      <alignment horizontal="right"/>
    </xf>
    <xf numFmtId="3" fontId="7" fillId="2" borderId="0" xfId="0" applyNumberFormat="1" applyFont="1" applyFill="1" applyAlignment="1">
      <alignment horizontal="right"/>
    </xf>
    <xf numFmtId="3" fontId="12" fillId="2" borderId="0" xfId="0" applyNumberFormat="1" applyFont="1" applyFill="1"/>
    <xf numFmtId="3" fontId="12" fillId="0" borderId="0" xfId="0" applyNumberFormat="1" applyFont="1"/>
    <xf numFmtId="0" fontId="16" fillId="0" borderId="0" xfId="0" applyFont="1" applyAlignment="1">
      <alignment horizontal="right"/>
    </xf>
    <xf numFmtId="3" fontId="15" fillId="2" borderId="0" xfId="0" applyNumberFormat="1" applyFont="1" applyFill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wrapText="1"/>
    </xf>
    <xf numFmtId="3" fontId="9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4" fillId="2" borderId="0" xfId="0" applyFont="1" applyFill="1" applyAlignment="1">
      <alignment horizontal="right"/>
    </xf>
    <xf numFmtId="0" fontId="3" fillId="2" borderId="0" xfId="1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3"/>
  <sheetViews>
    <sheetView showZeros="0" tabSelected="1" view="pageBreakPreview" topLeftCell="B1" zoomScaleSheetLayoutView="100" workbookViewId="0">
      <selection activeCell="C31" sqref="C31"/>
    </sheetView>
  </sheetViews>
  <sheetFormatPr defaultColWidth="9.140625" defaultRowHeight="15" x14ac:dyDescent="0.25"/>
  <cols>
    <col min="1" max="1" width="6.85546875" style="4" hidden="1" customWidth="1"/>
    <col min="2" max="2" width="5.42578125" style="5" customWidth="1"/>
    <col min="3" max="3" width="80" style="2" customWidth="1"/>
    <col min="4" max="4" width="16.28515625" style="9" customWidth="1"/>
    <col min="5" max="5" width="15.5703125" style="2" customWidth="1"/>
    <col min="6" max="6" width="14.85546875" style="2" customWidth="1"/>
    <col min="7" max="7" width="9.140625" style="2"/>
    <col min="8" max="8" width="10.140625" style="2" bestFit="1" customWidth="1"/>
    <col min="9" max="16384" width="9.140625" style="2"/>
  </cols>
  <sheetData>
    <row r="1" spans="1:31" s="9" customFormat="1" ht="16.5" x14ac:dyDescent="0.25">
      <c r="A1" s="28"/>
      <c r="B1" s="53" t="s">
        <v>64</v>
      </c>
      <c r="C1" s="53"/>
      <c r="D1" s="53"/>
      <c r="E1" s="53"/>
      <c r="F1" s="53"/>
    </row>
    <row r="2" spans="1:31" s="9" customFormat="1" ht="16.5" x14ac:dyDescent="0.25">
      <c r="A2" s="28"/>
      <c r="B2" s="53" t="s">
        <v>54</v>
      </c>
      <c r="C2" s="53"/>
      <c r="D2" s="53"/>
      <c r="E2" s="53"/>
      <c r="F2" s="53"/>
    </row>
    <row r="3" spans="1:31" s="9" customFormat="1" ht="16.5" x14ac:dyDescent="0.25">
      <c r="A3" s="28"/>
      <c r="B3" s="53" t="s">
        <v>97</v>
      </c>
      <c r="C3" s="53"/>
      <c r="D3" s="53"/>
      <c r="E3" s="53"/>
      <c r="F3" s="53"/>
    </row>
    <row r="4" spans="1:31" s="9" customFormat="1" ht="86.25" customHeight="1" x14ac:dyDescent="0.25">
      <c r="A4" s="54" t="s">
        <v>80</v>
      </c>
      <c r="B4" s="54"/>
      <c r="C4" s="54"/>
      <c r="D4" s="54"/>
      <c r="E4" s="54"/>
      <c r="F4" s="54"/>
    </row>
    <row r="5" spans="1:31" s="9" customFormat="1" ht="13.5" customHeight="1" x14ac:dyDescent="0.25">
      <c r="A5" s="10"/>
      <c r="B5" s="25"/>
      <c r="C5" s="25"/>
      <c r="D5" s="11"/>
      <c r="E5" s="11"/>
      <c r="F5" s="27" t="s">
        <v>98</v>
      </c>
    </row>
    <row r="6" spans="1:31" s="9" customFormat="1" ht="23.25" customHeight="1" x14ac:dyDescent="0.25">
      <c r="A6" s="55"/>
      <c r="B6" s="56" t="s">
        <v>0</v>
      </c>
      <c r="C6" s="56" t="s">
        <v>1</v>
      </c>
      <c r="D6" s="57" t="s">
        <v>77</v>
      </c>
      <c r="E6" s="57"/>
      <c r="F6" s="58"/>
    </row>
    <row r="7" spans="1:31" s="9" customFormat="1" ht="25.5" customHeight="1" x14ac:dyDescent="0.25">
      <c r="A7" s="55"/>
      <c r="B7" s="56"/>
      <c r="C7" s="56"/>
      <c r="D7" s="16" t="s">
        <v>71</v>
      </c>
      <c r="E7" s="16" t="s">
        <v>78</v>
      </c>
      <c r="F7" s="17" t="s">
        <v>81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s="9" customFormat="1" ht="17.25" customHeight="1" x14ac:dyDescent="0.25">
      <c r="A8" s="18" t="s">
        <v>3</v>
      </c>
      <c r="B8" s="36" t="s">
        <v>30</v>
      </c>
      <c r="C8" s="22" t="s">
        <v>74</v>
      </c>
      <c r="D8" s="44">
        <v>1781167</v>
      </c>
      <c r="E8" s="44">
        <v>1787983</v>
      </c>
      <c r="F8" s="44">
        <v>1600223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s="9" customFormat="1" ht="31.5" x14ac:dyDescent="0.25">
      <c r="A9" s="18" t="s">
        <v>4</v>
      </c>
      <c r="B9" s="36" t="s">
        <v>31</v>
      </c>
      <c r="C9" s="13" t="s">
        <v>60</v>
      </c>
      <c r="D9" s="44">
        <v>1246132</v>
      </c>
      <c r="E9" s="44"/>
      <c r="F9" s="44"/>
      <c r="G9" s="12"/>
      <c r="H9" s="14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s="9" customFormat="1" ht="15.75" x14ac:dyDescent="0.25">
      <c r="A10" s="18" t="s">
        <v>5</v>
      </c>
      <c r="B10" s="36" t="s">
        <v>32</v>
      </c>
      <c r="C10" s="13" t="s">
        <v>58</v>
      </c>
      <c r="D10" s="44">
        <v>60849</v>
      </c>
      <c r="E10" s="44">
        <v>60849</v>
      </c>
      <c r="F10" s="44">
        <v>57284</v>
      </c>
    </row>
    <row r="11" spans="1:31" s="9" customFormat="1" ht="31.5" x14ac:dyDescent="0.25">
      <c r="A11" s="18" t="s">
        <v>6</v>
      </c>
      <c r="B11" s="36" t="s">
        <v>33</v>
      </c>
      <c r="C11" s="13" t="s">
        <v>101</v>
      </c>
      <c r="D11" s="44">
        <v>110274</v>
      </c>
      <c r="E11" s="44">
        <v>109316</v>
      </c>
      <c r="F11" s="44">
        <v>110282</v>
      </c>
    </row>
    <row r="12" spans="1:31" s="9" customFormat="1" ht="31.5" x14ac:dyDescent="0.25">
      <c r="A12" s="24" t="s">
        <v>7</v>
      </c>
      <c r="B12" s="36" t="s">
        <v>34</v>
      </c>
      <c r="C12" s="22" t="s">
        <v>76</v>
      </c>
      <c r="D12" s="45">
        <v>1485</v>
      </c>
      <c r="E12" s="45">
        <v>1485</v>
      </c>
      <c r="F12" s="44">
        <v>1485</v>
      </c>
    </row>
    <row r="13" spans="1:31" s="9" customFormat="1" ht="30.75" customHeight="1" x14ac:dyDescent="0.25">
      <c r="A13" s="18" t="s">
        <v>8</v>
      </c>
      <c r="B13" s="36" t="s">
        <v>35</v>
      </c>
      <c r="C13" s="13" t="s">
        <v>75</v>
      </c>
      <c r="D13" s="44">
        <v>4323126</v>
      </c>
      <c r="E13" s="44">
        <v>4354166</v>
      </c>
      <c r="F13" s="44"/>
    </row>
    <row r="14" spans="1:31" s="9" customFormat="1" ht="31.5" x14ac:dyDescent="0.25">
      <c r="A14" s="18" t="s">
        <v>9</v>
      </c>
      <c r="B14" s="36" t="s">
        <v>36</v>
      </c>
      <c r="C14" s="32" t="s">
        <v>84</v>
      </c>
      <c r="D14" s="45">
        <v>172310</v>
      </c>
      <c r="E14" s="45">
        <v>172358</v>
      </c>
      <c r="F14" s="45"/>
    </row>
    <row r="15" spans="1:31" s="9" customFormat="1" ht="62.25" customHeight="1" x14ac:dyDescent="0.25">
      <c r="A15" s="18" t="s">
        <v>10</v>
      </c>
      <c r="B15" s="36" t="s">
        <v>37</v>
      </c>
      <c r="C15" s="13" t="s">
        <v>88</v>
      </c>
      <c r="D15" s="44">
        <v>258874</v>
      </c>
      <c r="E15" s="44">
        <v>227735</v>
      </c>
      <c r="F15" s="44">
        <v>225728</v>
      </c>
    </row>
    <row r="16" spans="1:31" s="9" customFormat="1" ht="33" customHeight="1" x14ac:dyDescent="0.25">
      <c r="A16" s="18" t="s">
        <v>11</v>
      </c>
      <c r="B16" s="36" t="s">
        <v>38</v>
      </c>
      <c r="C16" s="22" t="s">
        <v>67</v>
      </c>
      <c r="D16" s="45">
        <v>38960</v>
      </c>
      <c r="E16" s="45">
        <v>36423</v>
      </c>
      <c r="F16" s="45">
        <v>36423</v>
      </c>
    </row>
    <row r="17" spans="1:11" s="9" customFormat="1" ht="41.25" customHeight="1" x14ac:dyDescent="0.25">
      <c r="A17" s="18" t="s">
        <v>12</v>
      </c>
      <c r="B17" s="36" t="s">
        <v>39</v>
      </c>
      <c r="C17" s="13" t="s">
        <v>99</v>
      </c>
      <c r="D17" s="44">
        <v>399911</v>
      </c>
      <c r="E17" s="44"/>
      <c r="F17" s="44"/>
    </row>
    <row r="18" spans="1:11" s="9" customFormat="1" ht="33" customHeight="1" x14ac:dyDescent="0.25">
      <c r="A18" s="18" t="s">
        <v>13</v>
      </c>
      <c r="B18" s="36" t="s">
        <v>40</v>
      </c>
      <c r="C18" s="22" t="s">
        <v>66</v>
      </c>
      <c r="D18" s="45">
        <v>62865</v>
      </c>
      <c r="E18" s="45">
        <v>76005</v>
      </c>
      <c r="F18" s="45"/>
    </row>
    <row r="19" spans="1:11" s="9" customFormat="1" ht="15.75" hidden="1" x14ac:dyDescent="0.25">
      <c r="A19" s="18" t="s">
        <v>14</v>
      </c>
      <c r="B19" s="36" t="s">
        <v>40</v>
      </c>
      <c r="C19" s="33" t="s">
        <v>55</v>
      </c>
      <c r="D19" s="45"/>
      <c r="E19" s="45"/>
      <c r="F19" s="45"/>
    </row>
    <row r="20" spans="1:11" s="9" customFormat="1" ht="31.5" x14ac:dyDescent="0.25">
      <c r="A20" s="18" t="s">
        <v>15</v>
      </c>
      <c r="B20" s="36" t="s">
        <v>41</v>
      </c>
      <c r="C20" s="22" t="s">
        <v>73</v>
      </c>
      <c r="D20" s="45">
        <v>14424</v>
      </c>
      <c r="E20" s="45">
        <v>43273</v>
      </c>
      <c r="F20" s="45">
        <v>43273</v>
      </c>
    </row>
    <row r="21" spans="1:11" s="9" customFormat="1" ht="31.5" customHeight="1" x14ac:dyDescent="0.25">
      <c r="A21" s="18" t="s">
        <v>16</v>
      </c>
      <c r="B21" s="36" t="s">
        <v>42</v>
      </c>
      <c r="C21" s="13" t="s">
        <v>89</v>
      </c>
      <c r="D21" s="44">
        <f>SUM(D22:D25)</f>
        <v>1508736</v>
      </c>
      <c r="E21" s="44">
        <f t="shared" ref="E21:F21" si="0">SUM(E22:E25)</f>
        <v>1512510</v>
      </c>
      <c r="F21" s="44">
        <f t="shared" si="0"/>
        <v>1562806</v>
      </c>
    </row>
    <row r="22" spans="1:11" s="9" customFormat="1" x14ac:dyDescent="0.25">
      <c r="A22" s="18" t="s">
        <v>17</v>
      </c>
      <c r="B22" s="50"/>
      <c r="C22" s="15" t="s">
        <v>93</v>
      </c>
      <c r="D22" s="46">
        <v>781290</v>
      </c>
      <c r="E22" s="46">
        <v>944098</v>
      </c>
      <c r="F22" s="46">
        <v>1122128</v>
      </c>
    </row>
    <row r="23" spans="1:11" s="9" customFormat="1" ht="30" customHeight="1" x14ac:dyDescent="0.25">
      <c r="A23" s="19" t="s">
        <v>18</v>
      </c>
      <c r="B23" s="51"/>
      <c r="C23" s="15" t="s">
        <v>91</v>
      </c>
      <c r="D23" s="47">
        <v>188062</v>
      </c>
      <c r="E23" s="46">
        <v>78231</v>
      </c>
      <c r="F23" s="46">
        <v>34579</v>
      </c>
    </row>
    <row r="24" spans="1:11" s="9" customFormat="1" ht="29.25" customHeight="1" x14ac:dyDescent="0.25">
      <c r="A24" s="20" t="s">
        <v>90</v>
      </c>
      <c r="B24" s="51"/>
      <c r="C24" s="15" t="s">
        <v>92</v>
      </c>
      <c r="D24" s="47">
        <v>183607</v>
      </c>
      <c r="E24" s="46">
        <v>178570</v>
      </c>
      <c r="F24" s="46">
        <v>124073</v>
      </c>
    </row>
    <row r="25" spans="1:11" s="9" customFormat="1" ht="21" customHeight="1" x14ac:dyDescent="0.25">
      <c r="A25" s="20" t="s">
        <v>19</v>
      </c>
      <c r="B25" s="52"/>
      <c r="C25" s="15" t="s">
        <v>96</v>
      </c>
      <c r="D25" s="47">
        <v>355777</v>
      </c>
      <c r="E25" s="46">
        <v>311611</v>
      </c>
      <c r="F25" s="46">
        <v>282026</v>
      </c>
    </row>
    <row r="26" spans="1:11" s="9" customFormat="1" ht="47.25" x14ac:dyDescent="0.25">
      <c r="A26" s="18" t="s">
        <v>20</v>
      </c>
      <c r="B26" s="36" t="s">
        <v>43</v>
      </c>
      <c r="C26" s="13" t="s">
        <v>85</v>
      </c>
      <c r="D26" s="45">
        <v>148688</v>
      </c>
      <c r="E26" s="45">
        <v>147914</v>
      </c>
      <c r="F26" s="45">
        <v>151092</v>
      </c>
    </row>
    <row r="27" spans="1:11" s="9" customFormat="1" ht="35.25" customHeight="1" x14ac:dyDescent="0.25">
      <c r="A27" s="18" t="s">
        <v>21</v>
      </c>
      <c r="B27" s="36" t="s">
        <v>44</v>
      </c>
      <c r="C27" s="13" t="s">
        <v>61</v>
      </c>
      <c r="D27" s="45">
        <v>181</v>
      </c>
      <c r="E27" s="45"/>
      <c r="F27" s="45"/>
    </row>
    <row r="28" spans="1:11" s="9" customFormat="1" ht="59.25" customHeight="1" x14ac:dyDescent="0.25">
      <c r="A28" s="31"/>
      <c r="B28" s="36" t="s">
        <v>45</v>
      </c>
      <c r="C28" s="13" t="s">
        <v>100</v>
      </c>
      <c r="D28" s="44">
        <v>88</v>
      </c>
      <c r="E28" s="44"/>
      <c r="F28" s="44"/>
      <c r="I28" s="8"/>
      <c r="K28" s="8"/>
    </row>
    <row r="29" spans="1:11" s="9" customFormat="1" ht="30.75" customHeight="1" x14ac:dyDescent="0.25">
      <c r="A29" s="18" t="s">
        <v>63</v>
      </c>
      <c r="B29" s="36" t="s">
        <v>46</v>
      </c>
      <c r="C29" s="13" t="s">
        <v>79</v>
      </c>
      <c r="D29" s="45">
        <v>24962</v>
      </c>
      <c r="E29" s="45">
        <v>24962</v>
      </c>
      <c r="F29" s="45">
        <v>24962</v>
      </c>
    </row>
    <row r="30" spans="1:11" s="9" customFormat="1" ht="31.5" customHeight="1" x14ac:dyDescent="0.25">
      <c r="A30" s="18" t="s">
        <v>22</v>
      </c>
      <c r="B30" s="36" t="s">
        <v>47</v>
      </c>
      <c r="C30" s="22" t="s">
        <v>65</v>
      </c>
      <c r="D30" s="45">
        <v>2141405</v>
      </c>
      <c r="E30" s="45">
        <v>2143925</v>
      </c>
      <c r="F30" s="45">
        <v>2137255</v>
      </c>
    </row>
    <row r="31" spans="1:11" s="9" customFormat="1" ht="31.5" customHeight="1" x14ac:dyDescent="0.25">
      <c r="A31" s="18" t="s">
        <v>59</v>
      </c>
      <c r="B31" s="36"/>
      <c r="C31" s="23" t="s">
        <v>102</v>
      </c>
      <c r="D31" s="48">
        <v>1280</v>
      </c>
      <c r="E31" s="48">
        <v>1280</v>
      </c>
      <c r="F31" s="48">
        <v>1280</v>
      </c>
    </row>
    <row r="32" spans="1:11" s="9" customFormat="1" ht="37.5" customHeight="1" x14ac:dyDescent="0.25">
      <c r="A32" s="18" t="s">
        <v>23</v>
      </c>
      <c r="B32" s="36" t="s">
        <v>48</v>
      </c>
      <c r="C32" s="22" t="s">
        <v>72</v>
      </c>
      <c r="D32" s="45">
        <v>66082</v>
      </c>
      <c r="E32" s="45">
        <v>70510</v>
      </c>
      <c r="F32" s="45">
        <v>73333</v>
      </c>
    </row>
    <row r="33" spans="1:6" s="9" customFormat="1" ht="31.5" customHeight="1" x14ac:dyDescent="0.25">
      <c r="A33" s="18" t="s">
        <v>24</v>
      </c>
      <c r="B33" s="36" t="s">
        <v>49</v>
      </c>
      <c r="C33" s="13" t="s">
        <v>62</v>
      </c>
      <c r="D33" s="45">
        <v>118441</v>
      </c>
      <c r="E33" s="45"/>
      <c r="F33" s="45"/>
    </row>
    <row r="34" spans="1:6" s="9" customFormat="1" ht="31.5" x14ac:dyDescent="0.25">
      <c r="A34" s="18" t="s">
        <v>25</v>
      </c>
      <c r="B34" s="36" t="s">
        <v>50</v>
      </c>
      <c r="C34" s="13" t="s">
        <v>57</v>
      </c>
      <c r="D34" s="45">
        <v>12158</v>
      </c>
      <c r="E34" s="45">
        <v>6814</v>
      </c>
      <c r="F34" s="45">
        <v>6814</v>
      </c>
    </row>
    <row r="35" spans="1:6" s="9" customFormat="1" ht="31.5" x14ac:dyDescent="0.25">
      <c r="A35" s="24" t="s">
        <v>52</v>
      </c>
      <c r="B35" s="36" t="s">
        <v>51</v>
      </c>
      <c r="C35" s="13" t="s">
        <v>68</v>
      </c>
      <c r="D35" s="45">
        <v>925</v>
      </c>
      <c r="E35" s="45"/>
      <c r="F35" s="45"/>
    </row>
    <row r="36" spans="1:6" s="9" customFormat="1" ht="63.75" customHeight="1" x14ac:dyDescent="0.25">
      <c r="A36" s="18" t="s">
        <v>26</v>
      </c>
      <c r="B36" s="36" t="s">
        <v>86</v>
      </c>
      <c r="C36" s="34" t="s">
        <v>56</v>
      </c>
      <c r="D36" s="44">
        <v>92603</v>
      </c>
      <c r="E36" s="44">
        <v>93815</v>
      </c>
      <c r="F36" s="44"/>
    </row>
    <row r="37" spans="1:6" s="9" customFormat="1" ht="33.75" customHeight="1" x14ac:dyDescent="0.25">
      <c r="A37" s="18" t="s">
        <v>27</v>
      </c>
      <c r="B37" s="36" t="s">
        <v>87</v>
      </c>
      <c r="C37" s="22" t="s">
        <v>69</v>
      </c>
      <c r="D37" s="44">
        <v>15646</v>
      </c>
      <c r="E37" s="44">
        <v>15650</v>
      </c>
      <c r="F37" s="44"/>
    </row>
    <row r="38" spans="1:6" s="9" customFormat="1" ht="32.25" customHeight="1" x14ac:dyDescent="0.25">
      <c r="A38" s="18" t="s">
        <v>28</v>
      </c>
      <c r="B38" s="36" t="s">
        <v>94</v>
      </c>
      <c r="C38" s="22" t="s">
        <v>70</v>
      </c>
      <c r="D38" s="45">
        <v>698807</v>
      </c>
      <c r="E38" s="45">
        <v>778411</v>
      </c>
      <c r="F38" s="45"/>
    </row>
    <row r="39" spans="1:6" s="9" customFormat="1" ht="36" customHeight="1" x14ac:dyDescent="0.25">
      <c r="A39" s="18" t="s">
        <v>29</v>
      </c>
      <c r="B39" s="36" t="s">
        <v>95</v>
      </c>
      <c r="C39" s="13" t="s">
        <v>82</v>
      </c>
      <c r="D39" s="44">
        <v>1927854</v>
      </c>
      <c r="E39" s="45">
        <v>1903852</v>
      </c>
      <c r="F39" s="44">
        <v>1896140</v>
      </c>
    </row>
    <row r="40" spans="1:6" s="9" customFormat="1" ht="31.5" hidden="1" x14ac:dyDescent="0.25">
      <c r="A40" s="18" t="s">
        <v>53</v>
      </c>
      <c r="B40" s="36" t="s">
        <v>87</v>
      </c>
      <c r="C40" s="13" t="s">
        <v>83</v>
      </c>
      <c r="D40" s="29"/>
      <c r="E40" s="30"/>
      <c r="F40" s="29"/>
    </row>
    <row r="41" spans="1:6" s="9" customFormat="1" ht="15.75" customHeight="1" x14ac:dyDescent="0.25">
      <c r="A41" s="21"/>
      <c r="B41" s="37"/>
      <c r="C41" s="35" t="s">
        <v>2</v>
      </c>
      <c r="D41" s="49">
        <f>D8+D9+D10+D11+D12+D13+D14+D15+D16+D17+D18+D19+D20+D21+D26+D27+D28+D29+D30+D32+D33+D34+D36+D37+D38+D39+D35+D40</f>
        <v>15226953</v>
      </c>
      <c r="E41" s="49">
        <f>E8+E9+E10+E11+E12+E13+E14+E15+E16+E17+E18+E19+E20+E21+E26+E27+E28+E29+E30+E32+E33+E34+E36+E37+E38+E39+E35+E40</f>
        <v>13567956</v>
      </c>
      <c r="F41" s="49">
        <f>F8+F9+F10+F11+F12+F13+F14+F15+F16+F17+F18+F19+F20+F21+F26+F27+F28+F29+F30+F32+F33+F34+F36+F37+F38+F39+F35+F40</f>
        <v>7927100</v>
      </c>
    </row>
    <row r="42" spans="1:6" ht="15.75" x14ac:dyDescent="0.25">
      <c r="C42" s="6"/>
      <c r="D42" s="7"/>
      <c r="E42" s="1"/>
      <c r="F42" s="1"/>
    </row>
    <row r="43" spans="1:6" x14ac:dyDescent="0.25">
      <c r="C43" s="6"/>
      <c r="D43" s="8"/>
      <c r="E43" s="8"/>
      <c r="F43" s="3"/>
    </row>
    <row r="44" spans="1:6" x14ac:dyDescent="0.25">
      <c r="C44" s="38"/>
      <c r="D44" s="39"/>
      <c r="E44" s="3"/>
      <c r="F44" s="3"/>
    </row>
    <row r="45" spans="1:6" x14ac:dyDescent="0.25">
      <c r="C45" s="38"/>
      <c r="D45" s="40"/>
      <c r="E45" s="40"/>
      <c r="F45" s="41"/>
    </row>
    <row r="46" spans="1:6" x14ac:dyDescent="0.25">
      <c r="C46" s="42"/>
      <c r="D46" s="40"/>
      <c r="E46" s="40"/>
      <c r="F46" s="40"/>
    </row>
    <row r="47" spans="1:6" x14ac:dyDescent="0.25">
      <c r="C47" s="6"/>
      <c r="D47" s="8"/>
      <c r="E47" s="8"/>
      <c r="F47" s="8"/>
    </row>
    <row r="48" spans="1:6" x14ac:dyDescent="0.25">
      <c r="C48" s="6"/>
      <c r="D48" s="43"/>
      <c r="E48" s="43"/>
      <c r="F48" s="43"/>
    </row>
    <row r="49" spans="3:50" x14ac:dyDescent="0.25">
      <c r="D49" s="2"/>
    </row>
    <row r="50" spans="3:50" x14ac:dyDescent="0.25">
      <c r="D50" s="3"/>
    </row>
    <row r="51" spans="3:50" x14ac:dyDescent="0.25">
      <c r="D51" s="2"/>
    </row>
    <row r="52" spans="3:50" x14ac:dyDescent="0.25">
      <c r="D52" s="8"/>
      <c r="E52" s="3"/>
      <c r="F52" s="3"/>
      <c r="AA52" s="2">
        <v>16783126</v>
      </c>
      <c r="AC52" s="2">
        <v>2322</v>
      </c>
      <c r="AE52" s="2">
        <v>1000212</v>
      </c>
      <c r="AG52" s="2">
        <v>15780592</v>
      </c>
      <c r="AX52" s="2">
        <v>16925702</v>
      </c>
    </row>
    <row r="53" spans="3:50" x14ac:dyDescent="0.25">
      <c r="D53" s="8"/>
      <c r="E53" s="3"/>
      <c r="F53" s="3"/>
    </row>
    <row r="54" spans="3:50" x14ac:dyDescent="0.25">
      <c r="D54" s="8"/>
      <c r="E54" s="3"/>
      <c r="F54" s="3"/>
    </row>
    <row r="55" spans="3:50" x14ac:dyDescent="0.25">
      <c r="D55" s="8"/>
      <c r="E55" s="3"/>
      <c r="F55" s="3"/>
    </row>
    <row r="56" spans="3:50" x14ac:dyDescent="0.25">
      <c r="C56" s="26"/>
    </row>
    <row r="57" spans="3:50" x14ac:dyDescent="0.25">
      <c r="C57" s="26"/>
    </row>
    <row r="58" spans="3:50" x14ac:dyDescent="0.25">
      <c r="C58" s="26"/>
    </row>
    <row r="62" spans="3:50" x14ac:dyDescent="0.25">
      <c r="D62" s="8"/>
    </row>
    <row r="63" spans="3:50" x14ac:dyDescent="0.25">
      <c r="D63" s="8"/>
    </row>
  </sheetData>
  <mergeCells count="9">
    <mergeCell ref="B22:B25"/>
    <mergeCell ref="B1:F1"/>
    <mergeCell ref="B2:F2"/>
    <mergeCell ref="B3:F3"/>
    <mergeCell ref="A4:F4"/>
    <mergeCell ref="A6:A7"/>
    <mergeCell ref="B6:B7"/>
    <mergeCell ref="C6:C7"/>
    <mergeCell ref="D6:F6"/>
  </mergeCells>
  <pageMargins left="0.62992125984251968" right="0" top="0.39370078740157483" bottom="0.31496062992125984" header="0.19685039370078741" footer="0.31496062992125984"/>
  <pageSetup paperSize="9" scale="72" firstPageNumber="67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Людмила В. Александрович</cp:lastModifiedBy>
  <cp:lastPrinted>2025-12-09T07:27:09Z</cp:lastPrinted>
  <dcterms:created xsi:type="dcterms:W3CDTF">2015-09-30T07:41:26Z</dcterms:created>
  <dcterms:modified xsi:type="dcterms:W3CDTF">2025-12-09T07:28:36Z</dcterms:modified>
</cp:coreProperties>
</file>